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vanchev\Desktop\"/>
    </mc:Choice>
  </mc:AlternateContent>
  <bookViews>
    <workbookView xWindow="480" yWindow="135" windowWidth="18195" windowHeight="11760"/>
  </bookViews>
  <sheets>
    <sheet name="AU-2018 1.1 " sheetId="10" r:id="rId1"/>
  </sheets>
  <calcPr calcId="162913"/>
</workbook>
</file>

<file path=xl/calcChain.xml><?xml version="1.0" encoding="utf-8"?>
<calcChain xmlns="http://schemas.openxmlformats.org/spreadsheetml/2006/main">
  <c r="I18" i="10" l="1"/>
  <c r="F18" i="10"/>
  <c r="E18" i="10"/>
  <c r="L17" i="10"/>
  <c r="K17" i="10"/>
  <c r="L16" i="10"/>
  <c r="K16" i="10"/>
  <c r="L15" i="10"/>
  <c r="K15" i="10"/>
  <c r="L13" i="10"/>
  <c r="K13" i="10"/>
  <c r="L11" i="10"/>
  <c r="K11" i="10"/>
  <c r="M13" i="10" l="1"/>
  <c r="M16" i="10"/>
  <c r="M11" i="10"/>
  <c r="K18" i="10"/>
  <c r="M17" i="10"/>
  <c r="M15" i="10"/>
  <c r="L18" i="10"/>
  <c r="M18" i="10" l="1"/>
</calcChain>
</file>

<file path=xl/sharedStrings.xml><?xml version="1.0" encoding="utf-8"?>
<sst xmlns="http://schemas.openxmlformats.org/spreadsheetml/2006/main" count="42" uniqueCount="34">
  <si>
    <t>ПРИЛОЖЕНИЕ № 1.1</t>
  </si>
  <si>
    <t>АГРАРЕН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</si>
  <si>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</si>
  <si>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</si>
  <si>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</si>
  <si>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</si>
  <si>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</si>
  <si>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</si>
  <si>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</si>
  <si>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</si>
  <si>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</si>
  <si>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</si>
  <si>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</si>
  <si>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</si>
  <si>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</si>
  <si>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</si>
  <si>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</si>
  <si>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</si>
  <si>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</si>
  <si>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</si>
  <si>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</si>
  <si>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</si>
  <si>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</si>
  <si>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5.13</t>
  </si>
  <si>
    <t>Общо инженерство</t>
  </si>
  <si>
    <t>6</t>
  </si>
  <si>
    <t>Аграрни науки и ветеринарна медицина</t>
  </si>
  <si>
    <t>6.1</t>
  </si>
  <si>
    <t>Растениевъдство</t>
  </si>
  <si>
    <t>6.2</t>
  </si>
  <si>
    <t>Растителна защита</t>
  </si>
  <si>
    <t>6.3</t>
  </si>
  <si>
    <t>Животновъдство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</si>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</sst>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="89" zoomScaleNormal="89" workbookViewId="0">
      <selection activeCell="M30" sqref="M30"/>
    </sheetView>
  </sheetViews>
  <sheetFormatPr defaultRowHeight="15" x14ac:dyDescent="0.25"/>
  <cols>
    <col min="1" max="1" width="9.140625" style="1"/>
    <col min="2" max="2" width="50" style="1" customWidth="1"/>
    <col min="3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1" spans="1:13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25" customHeight="1" x14ac:dyDescent="0.25">
      <c r="A4" s="10" t="s">
        <v>2</v>
      </c>
      <c r="B4" s="10" t="s">
        <v>3</v>
      </c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7.25" customHeight="1" x14ac:dyDescent="0.25">
      <c r="A5" s="10"/>
      <c r="B5" s="10"/>
      <c r="C5" s="10" t="s">
        <v>5</v>
      </c>
      <c r="D5" s="10"/>
      <c r="E5" s="10" t="s">
        <v>6</v>
      </c>
      <c r="F5" s="10"/>
      <c r="G5" s="10" t="s">
        <v>7</v>
      </c>
      <c r="H5" s="10"/>
      <c r="I5" s="10" t="s">
        <v>8</v>
      </c>
      <c r="J5" s="10"/>
      <c r="K5" s="10" t="s">
        <v>9</v>
      </c>
      <c r="L5" s="10"/>
      <c r="M5" s="10"/>
    </row>
    <row r="6" spans="1:13" ht="16.5" customHeight="1" x14ac:dyDescent="0.25">
      <c r="A6" s="10"/>
      <c r="B6" s="10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/>
      <c r="D9" s="5"/>
      <c r="E9" s="5">
        <v>20</v>
      </c>
      <c r="F9" s="5"/>
      <c r="G9" s="5"/>
      <c r="H9" s="5"/>
      <c r="I9" s="5"/>
      <c r="J9" s="5"/>
      <c r="K9" s="5">
        <v>20</v>
      </c>
      <c r="L9" s="5"/>
      <c r="M9" s="5">
        <v>20</v>
      </c>
    </row>
    <row r="10" spans="1:13" x14ac:dyDescent="0.25">
      <c r="A10" s="4" t="s">
        <v>17</v>
      </c>
      <c r="B10" s="4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 t="s">
        <v>19</v>
      </c>
      <c r="B11" s="5" t="s">
        <v>20</v>
      </c>
      <c r="C11" s="5"/>
      <c r="D11" s="5"/>
      <c r="E11" s="5">
        <v>20</v>
      </c>
      <c r="F11" s="5">
        <v>20</v>
      </c>
      <c r="G11" s="5"/>
      <c r="H11" s="5"/>
      <c r="I11" s="5">
        <v>7</v>
      </c>
      <c r="J11" s="5"/>
      <c r="K11" s="5">
        <f t="shared" ref="K11:L18" si="0">SUM(E11+G11+I11)</f>
        <v>27</v>
      </c>
      <c r="L11" s="5">
        <f t="shared" si="0"/>
        <v>20</v>
      </c>
      <c r="M11" s="5">
        <f t="shared" ref="M11:M17" si="1">SUM(K11:L11)</f>
        <v>47</v>
      </c>
    </row>
    <row r="12" spans="1:13" x14ac:dyDescent="0.25">
      <c r="A12" s="4" t="s">
        <v>21</v>
      </c>
      <c r="B12" s="4" t="s">
        <v>22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 t="s">
        <v>23</v>
      </c>
      <c r="B13" s="5" t="s">
        <v>24</v>
      </c>
      <c r="C13" s="5"/>
      <c r="D13" s="5"/>
      <c r="E13" s="5">
        <v>13</v>
      </c>
      <c r="F13" s="5">
        <v>13</v>
      </c>
      <c r="G13" s="5"/>
      <c r="H13" s="5"/>
      <c r="I13" s="5"/>
      <c r="J13" s="5"/>
      <c r="K13" s="5">
        <f t="shared" si="0"/>
        <v>13</v>
      </c>
      <c r="L13" s="5">
        <f t="shared" si="0"/>
        <v>13</v>
      </c>
      <c r="M13" s="5">
        <f t="shared" si="1"/>
        <v>26</v>
      </c>
    </row>
    <row r="14" spans="1:13" x14ac:dyDescent="0.25">
      <c r="A14" s="4" t="s">
        <v>25</v>
      </c>
      <c r="B14" s="4" t="s">
        <v>26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 t="s">
        <v>27</v>
      </c>
      <c r="B15" s="5" t="s">
        <v>28</v>
      </c>
      <c r="C15" s="5"/>
      <c r="D15" s="5"/>
      <c r="E15" s="5">
        <v>185</v>
      </c>
      <c r="F15" s="5">
        <v>110</v>
      </c>
      <c r="G15" s="5"/>
      <c r="H15" s="5"/>
      <c r="I15" s="5">
        <v>30</v>
      </c>
      <c r="J15" s="5">
        <v>36</v>
      </c>
      <c r="K15" s="5">
        <f t="shared" si="0"/>
        <v>215</v>
      </c>
      <c r="L15" s="5">
        <f t="shared" si="0"/>
        <v>146</v>
      </c>
      <c r="M15" s="5">
        <f t="shared" si="1"/>
        <v>361</v>
      </c>
    </row>
    <row r="16" spans="1:13" x14ac:dyDescent="0.25">
      <c r="A16" s="5" t="s">
        <v>29</v>
      </c>
      <c r="B16" s="5" t="s">
        <v>30</v>
      </c>
      <c r="C16" s="5"/>
      <c r="D16" s="5"/>
      <c r="E16" s="5">
        <v>65</v>
      </c>
      <c r="F16" s="5">
        <v>46</v>
      </c>
      <c r="G16" s="5"/>
      <c r="H16" s="5"/>
      <c r="I16" s="5">
        <v>20</v>
      </c>
      <c r="J16" s="5">
        <v>30</v>
      </c>
      <c r="K16" s="5">
        <f t="shared" si="0"/>
        <v>85</v>
      </c>
      <c r="L16" s="5">
        <f t="shared" si="0"/>
        <v>76</v>
      </c>
      <c r="M16" s="5">
        <f t="shared" si="1"/>
        <v>161</v>
      </c>
    </row>
    <row r="17" spans="1:13" x14ac:dyDescent="0.25">
      <c r="A17" s="5" t="s">
        <v>31</v>
      </c>
      <c r="B17" s="5" t="s">
        <v>32</v>
      </c>
      <c r="C17" s="5"/>
      <c r="D17" s="5"/>
      <c r="E17" s="5">
        <v>27</v>
      </c>
      <c r="F17" s="5">
        <v>33</v>
      </c>
      <c r="G17" s="5"/>
      <c r="H17" s="5"/>
      <c r="I17" s="5">
        <v>15</v>
      </c>
      <c r="J17" s="5"/>
      <c r="K17" s="5">
        <f t="shared" si="0"/>
        <v>42</v>
      </c>
      <c r="L17" s="5">
        <f t="shared" si="0"/>
        <v>33</v>
      </c>
      <c r="M17" s="5">
        <f t="shared" si="1"/>
        <v>75</v>
      </c>
    </row>
    <row r="18" spans="1:13" x14ac:dyDescent="0.25">
      <c r="A18" s="4"/>
      <c r="B18" s="4" t="s">
        <v>33</v>
      </c>
      <c r="C18" s="4"/>
      <c r="D18" s="4"/>
      <c r="E18" s="4">
        <f>SUM(E8:E17)</f>
        <v>330</v>
      </c>
      <c r="F18" s="4">
        <f>SUM(F8:F17)</f>
        <v>222</v>
      </c>
      <c r="G18" s="4"/>
      <c r="H18" s="4"/>
      <c r="I18" s="4">
        <f>SUM(I8:I17)</f>
        <v>72</v>
      </c>
      <c r="J18" s="4">
        <v>66</v>
      </c>
      <c r="K18" s="4">
        <f t="shared" si="0"/>
        <v>402</v>
      </c>
      <c r="L18" s="4">
        <f>L11+L13+L15+L16+L17</f>
        <v>288</v>
      </c>
      <c r="M18" s="4">
        <f>K18+L18</f>
        <v>690</v>
      </c>
    </row>
    <row r="19" spans="1:13" s="7" customFormat="1" ht="15.75" x14ac:dyDescent="0.25"/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0866141732283505" right="0.70866141732283505" top="1.7480314960000001" bottom="0.74803149606299202" header="0.31496062992126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AU-2018 1.1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Todor Vanchev</cp:lastModifiedBy>
  <cp:lastPrinted>2018-03-10T11:02:30Z</cp:lastPrinted>
  <dcterms:created xsi:type="dcterms:W3CDTF">2015-02-24T12:29:04Z</dcterms:created>
  <dcterms:modified xsi:type="dcterms:W3CDTF">2018-03-12T07:34:18Z</dcterms:modified>
</cp:coreProperties>
</file>